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8190" tabRatio="452"/>
  </bookViews>
  <sheets>
    <sheet name="form_c4c5" sheetId="1" r:id="rId1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_xlnm.Print_Titles" localSheetId="0">form_c4c5!$8:$8</definedName>
  </definedNames>
  <calcPr calcId="145621"/>
</workbook>
</file>

<file path=xl/calcChain.xml><?xml version="1.0" encoding="utf-8"?>
<calcChain xmlns="http://schemas.openxmlformats.org/spreadsheetml/2006/main">
  <c r="F73" i="1" l="1"/>
  <c r="N13" i="1"/>
  <c r="N14" i="1"/>
  <c r="N17" i="1"/>
  <c r="N20" i="1"/>
  <c r="N25" i="1"/>
  <c r="N28" i="1"/>
  <c r="N30" i="1"/>
  <c r="N33" i="1"/>
  <c r="N34" i="1"/>
  <c r="N36" i="1"/>
  <c r="N38" i="1"/>
  <c r="N41" i="1"/>
  <c r="N42" i="1"/>
  <c r="N44" i="1"/>
  <c r="N46" i="1"/>
  <c r="N49" i="1"/>
  <c r="N50" i="1"/>
  <c r="N52" i="1"/>
  <c r="N54" i="1"/>
  <c r="N57" i="1"/>
  <c r="N58" i="1"/>
  <c r="N60" i="1"/>
  <c r="D69" i="1"/>
  <c r="D87" i="1" s="1"/>
  <c r="N62" i="1" l="1"/>
  <c r="N22" i="1"/>
  <c r="N59" i="1"/>
  <c r="N51" i="1"/>
  <c r="N43" i="1"/>
  <c r="N35" i="1"/>
  <c r="N27" i="1"/>
  <c r="N19" i="1"/>
  <c r="N56" i="1"/>
  <c r="N48" i="1"/>
  <c r="N40" i="1"/>
  <c r="N32" i="1"/>
  <c r="N24" i="1"/>
  <c r="N16" i="1"/>
  <c r="N61" i="1"/>
  <c r="N53" i="1"/>
  <c r="N45" i="1"/>
  <c r="N37" i="1"/>
  <c r="N29" i="1"/>
  <c r="N21" i="1"/>
  <c r="N26" i="1"/>
  <c r="N18" i="1"/>
  <c r="N63" i="1"/>
  <c r="N55" i="1"/>
  <c r="N47" i="1"/>
  <c r="N39" i="1"/>
  <c r="N31" i="1"/>
  <c r="N23" i="1"/>
  <c r="N15" i="1"/>
  <c r="N12" i="1"/>
  <c r="D67" i="1"/>
  <c r="F78" i="1" s="1"/>
  <c r="D68" i="1"/>
  <c r="D86" i="1" s="1"/>
  <c r="D66" i="1"/>
  <c r="D70" i="1" l="1"/>
  <c r="F79" i="1"/>
  <c r="F80" i="1"/>
  <c r="F81" i="1"/>
  <c r="F77" i="1"/>
  <c r="F76" i="1"/>
  <c r="D84" i="1"/>
  <c r="D85" i="1" l="1"/>
  <c r="D88" i="1" s="1"/>
  <c r="F91" i="1" s="1"/>
  <c r="F90" i="1" l="1"/>
  <c r="F92" i="1" s="1"/>
  <c r="F93" i="1" s="1"/>
  <c r="F94" i="1" s="1"/>
</calcChain>
</file>

<file path=xl/sharedStrings.xml><?xml version="1.0" encoding="utf-8"?>
<sst xmlns="http://schemas.openxmlformats.org/spreadsheetml/2006/main" count="272" uniqueCount="182">
  <si>
    <t>Lista cu cantitatile de lucrari</t>
  </si>
  <si>
    <t>Deviz oferta BAR201 INSTALATII SANITARE</t>
  </si>
  <si>
    <t>Categoria de lucrari: 0420</t>
  </si>
  <si>
    <t>Preturile sunt exprimate in RON</t>
  </si>
  <si>
    <t>Nr.
crt.</t>
  </si>
  <si>
    <t>Simbol</t>
  </si>
  <si>
    <t>Capitol de lucr.
 sau</t>
  </si>
  <si>
    <t>Cantitatea</t>
  </si>
  <si>
    <t>UM</t>
  </si>
  <si>
    <t>P.U.
(lei / U.M.)</t>
  </si>
  <si>
    <t>VALOARE</t>
  </si>
  <si>
    <t xml:space="preserve">
TOTAL</t>
  </si>
  <si>
    <t>Subcapitol (norma comasata)
Denumire</t>
  </si>
  <si>
    <t xml:space="preserve">Material
</t>
  </si>
  <si>
    <t>Manopera</t>
  </si>
  <si>
    <t>Utilaj</t>
  </si>
  <si>
    <t>Transport</t>
  </si>
  <si>
    <t>Material
(col. 3 x col. 5)</t>
  </si>
  <si>
    <t>Manopera
(col. 3 x col. 6)</t>
  </si>
  <si>
    <t>Utilaj
(col. 3 x col. 7)</t>
  </si>
  <si>
    <t>Transport
(col. 3 x col. 8)</t>
  </si>
  <si>
    <t>GENERAL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</si>
  <si>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</si>
  <si>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</si>
  <si>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</si>
  <si>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</si>
  <si>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</si>
  <si>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</si>
  <si>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</si>
  <si>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</si>
  <si>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</si>
  <si>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</si>
  <si>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</si>
  <si>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</si>
  <si>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</si>
  <si>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</si>
  <si>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M</t>
  </si>
  <si>
    <t>BUC.</t>
  </si>
  <si>
    <t>SA04B$</t>
  </si>
  <si>
    <t>Teava din otel zincata pentru instalatii, montata in conducte de distributie, avand diametrul de 1 1/4"... 2"</t>
  </si>
  <si>
    <t>3270778</t>
  </si>
  <si>
    <t>TEAVA &lt;RANDOMKIT&gt; ALBA PPR/FIBRA D.40X5,5MM PN20 SDR7,4 L4M</t>
  </si>
  <si>
    <t>SA02E$</t>
  </si>
  <si>
    <t>Teava din otel zincata pentru instalatii, montata in conducte de legatura la aparate, avand diametrul de 4"</t>
  </si>
  <si>
    <t>3270944</t>
  </si>
  <si>
    <t>TEAVA PP 110X1 M</t>
  </si>
  <si>
    <t>SA04C1</t>
  </si>
  <si>
    <t>TEAVA OTEL SUDATA LONGIT.PT.INSTAL.ZINCATA CU FILET+MUFA MONT.LOC.+SOC.CULT.IN LEGATURI D= 3/4T</t>
  </si>
  <si>
    <t>3270846</t>
  </si>
  <si>
    <t>TEAVA PPR CU INSERTIE DE AL D 20 MM</t>
  </si>
  <si>
    <t>SA05C1</t>
  </si>
  <si>
    <t>TEAVA OTEL SUDATA LONGIT.PT.INSTAL.ZINCATA CU FILET+MUFA MONT.LOC.+SOC.CULT.IN COLOANE D=1 T</t>
  </si>
  <si>
    <t>3270847</t>
  </si>
  <si>
    <t>TEAVA &lt;RANDOMKIT&gt; ALBA PPR/FIBRA D.25X3,5MM PN20 SDR7,4 L4M</t>
  </si>
  <si>
    <t>SC07E1</t>
  </si>
  <si>
    <t>LAVOAR DIN PORTELAN SANITAR,MONTAT PE PIEDESTAL</t>
  </si>
  <si>
    <t>2440864</t>
  </si>
  <si>
    <t>LAVOAR PORTELAN CU SPATAR LSD-600MM ALB C. 2 S1540</t>
  </si>
  <si>
    <t>2453823</t>
  </si>
  <si>
    <t>PIEDESTAL LAVOAR P1 PORTELAN ALB C. 1 NI 806</t>
  </si>
  <si>
    <t>SD06A1</t>
  </si>
  <si>
    <t>BATERIE AMESTECATOARE,STATIVA,PENTRU LAVOAR AVIND D=1/2 TOLI</t>
  </si>
  <si>
    <t>4201360</t>
  </si>
  <si>
    <t>@BATERIE STATIVA LAVOAR CROMATA COD 43R1055</t>
  </si>
  <si>
    <t>SC19B1</t>
  </si>
  <si>
    <t>SIFON DIN FONTA SAU TEAVA DE ALAMA PT.LAVOAR DE PORTELAN SANITAR</t>
  </si>
  <si>
    <t>4202761</t>
  </si>
  <si>
    <t>SIFON ALAMA PENTRU LAVOAR 1"" S 9611</t>
  </si>
  <si>
    <t>SC26A2</t>
  </si>
  <si>
    <t>OGLINDA SANIT.SEMICRIST.MARGINI.SLEF.CU DIMENS.500X600MM</t>
  </si>
  <si>
    <t>SC25B1</t>
  </si>
  <si>
    <t>ETAJERA DIN SEMICRISTAL CONSOLE NICHELATE TIP</t>
  </si>
  <si>
    <t>2451631</t>
  </si>
  <si>
    <t>ETAJERE PORTELAN TIP E2.50 ALB C.2 NI 716</t>
  </si>
  <si>
    <t>4203600</t>
  </si>
  <si>
    <t>CONSOLA ALAMA NICHELATA FARA GALERIE S 3343</t>
  </si>
  <si>
    <t>GARN.</t>
  </si>
  <si>
    <t>SC13B1</t>
  </si>
  <si>
    <t>VAS PENTRU CLOSET DIN PORTELAN SANITAR CU SIFON INTERIOR P TIP ...</t>
  </si>
  <si>
    <t>2443505</t>
  </si>
  <si>
    <t>VAS CLOSET COL4-A PORTELAN ALB C. 2 S 2066</t>
  </si>
  <si>
    <t>SC18A3</t>
  </si>
  <si>
    <t>RAMA PENTRU VAS DE CLOSET,DIN PLACAJ,FARA CAPAC</t>
  </si>
  <si>
    <t>SD12A1</t>
  </si>
  <si>
    <t>ROBINET DE REGLAJ,DE COLT,DIN ALAMA NICHELATA,AVIND D=3/8 SAU D=1/2 TOLI</t>
  </si>
  <si>
    <t>4201779</t>
  </si>
  <si>
    <t>ROBINET COLT REGLAJ ALAMA NICHELATA 1/2 "" S 751/I</t>
  </si>
  <si>
    <t>SD13B1</t>
  </si>
  <si>
    <t>ROBINET TREC.CU VENTIL SI MUFE,PT.TEVI OTEL CU D=3/4'',SIMBOL 83-3/4''</t>
  </si>
  <si>
    <t>4202462</t>
  </si>
  <si>
    <t>ROBINET TRECERE FONTA 3/4"""" A VENTIL+MUFA PN10 S6480</t>
  </si>
  <si>
    <t>SD13A1</t>
  </si>
  <si>
    <t>ROBINET TREC.CU VENTIL SI MUFE,PT TEVI OTEL CU D= 1/2 SAU D= 3/8 TOLI</t>
  </si>
  <si>
    <t>4202474</t>
  </si>
  <si>
    <t>ROBINET TRECERE FONTA 1/2"""" A VENTIL+MUFA PN10 S6480</t>
  </si>
  <si>
    <t>SD13C1</t>
  </si>
  <si>
    <t>ROBINET TREC.CU VENTIL SI MUFE,PT.TEVI OTEL CU D=1'',SIMBOL 83-1''</t>
  </si>
  <si>
    <t>4202486</t>
  </si>
  <si>
    <t>ROBINET TRECERE FONTA 1"""" A VENTIL+MUFA PN10 S6480</t>
  </si>
  <si>
    <t>SD29A1</t>
  </si>
  <si>
    <t>ROBINET DE RETINERE CU VENTIL,DREPT,CU MUFE,PT INSTALATII,AVIND D=1/2 SAU 3/4 TOLI</t>
  </si>
  <si>
    <t>4201652</t>
  </si>
  <si>
    <t>ROBINET RETINERE VENTIL 3/4" PN 6 MUFA NI522</t>
  </si>
  <si>
    <t>3270817</t>
  </si>
  <si>
    <t>FILTRU DE APA PENTRU IMPURITATI Y 3/4"</t>
  </si>
  <si>
    <t>SB44B1</t>
  </si>
  <si>
    <t>SIFON DE PARDOSEALA DIN FONTA EMAILATA AVIND D= 50MM,SIMPLU</t>
  </si>
  <si>
    <t>SD31B1</t>
  </si>
  <si>
    <t>RACORD OLANDEZ CU ETANSARE PLANA CU FILET INTERIORSI EXTERIOR TIP U2,AVIND D= 1/2 TOLI</t>
  </si>
  <si>
    <t>SD31C1</t>
  </si>
  <si>
    <t>RACORD OLANDEZ CU ETANSARE PLANA CU FILET INTERIORSI EXTERIOR TIP U2,AVIND D= 3/4 TOLI</t>
  </si>
  <si>
    <t>SD31G1</t>
  </si>
  <si>
    <t>RACORD OLANDEZ CU ETANSARE PLANA CU FILET INTERIORSI EXTERIOR TIP U2,AVIND D=2 TOLI</t>
  </si>
  <si>
    <t>SB49A1</t>
  </si>
  <si>
    <t>CACIULA DE VENTILATIE DIN TABLA,MONT PE COLOANE AERIS DIN TUB FONTA SAU GRESIE ANTIACIDA D= 50MM</t>
  </si>
  <si>
    <t>SC30A5</t>
  </si>
  <si>
    <t>SUPORT PT HIRTIE CALITATEA 1 (PORTHIRTIE) DIN TABLA DECAPATA TDA</t>
  </si>
  <si>
    <t>SF01A1</t>
  </si>
  <si>
    <t>EFECTUARE PROBA DE ETAS.LA PRES.A INST.INTER.DE APA,LA COND.OTEL ZN.SAU PB.PRES.INCLUSIV ARMAT</t>
  </si>
  <si>
    <t>SA46A1</t>
  </si>
  <si>
    <t>CONTECT,MONT.SI CIMENTAREA TEVII DE PROTECTIE LA TRECEREA COND.PRIN ZID,TEAVA AVIND D=1 TOLI</t>
  </si>
  <si>
    <t>SA43C1</t>
  </si>
  <si>
    <t>BRATARA PT.FIXAREA COND.OTEL+PVC DE ALIM.CU APA+GAZE,MONT.PRIN INCASTRARE,COND.AVIND D= 1/2 TOL</t>
  </si>
  <si>
    <t>SA43D1</t>
  </si>
  <si>
    <t>BRATARA PT.FIXAREA COND.OTELFPVC DE AL&amp;MCCU APAFGAZE,MONT.PRIN INCASTRARE,COND.AVIND D= 3/4 TOL</t>
  </si>
  <si>
    <t>SA43E1</t>
  </si>
  <si>
    <t>BRATARA PT.FIXAREA COND.OTEL+PVC DE ALIM.CU APA+GAZE,MONT.PRIN INCASTRARE,COND.AVIND D=1 TOL</t>
  </si>
  <si>
    <t>SC24A2</t>
  </si>
  <si>
    <t>PORTPROSOP DIN AM NICHEL.MONT.PE PERETI TIP U,CU 1 BRAT, DESCHID.600MM</t>
  </si>
  <si>
    <t>SD02A1</t>
  </si>
  <si>
    <t>ROBINET DE SERVICIU DUBLU (CU RACORD)</t>
  </si>
  <si>
    <t>4203973</t>
  </si>
  <si>
    <t>ROZETA METALICA PENTRU MASCARE 3/4"</t>
  </si>
  <si>
    <t>4202333</t>
  </si>
  <si>
    <t>ROBINET DUBLU SERVICIU CROMAT 3/4"""" GARNITURA DETASABILA FLUTURE S4124</t>
  </si>
  <si>
    <t>TRI1AA01A1</t>
  </si>
  <si>
    <t>INCARCAREA MATERIALELOR,GRUPA A-GRELE SI MARUNTE,PRIN ARUNCARE RAMPA-VAGON CATEG.1</t>
  </si>
  <si>
    <t>TONA</t>
  </si>
  <si>
    <t>TRA01A05</t>
  </si>
  <si>
    <t>TRANSPORTUL RUTIER AL MATERIALELOR,SEMIFABRICATELOR CU AUTOBASCULANTA PE DIST.= 5 KM.</t>
  </si>
  <si>
    <t>TRI1AA08F3</t>
  </si>
  <si>
    <t>DESCARCAREA MATERIALELOR,GRUPA A-GRELE SI MARUNTE PRIN TRANS.PINA LA 10M AUTO-RAMPA,TEREN CATEG.</t>
  </si>
  <si>
    <t xml:space="preserve"> </t>
  </si>
  <si>
    <t>Cheltuieli directe din articole:</t>
  </si>
  <si>
    <t xml:space="preserve">   MATERIALE</t>
  </si>
  <si>
    <t xml:space="preserve">   MANOPERA</t>
  </si>
  <si>
    <t xml:space="preserve">   UTILAJ</t>
  </si>
  <si>
    <t xml:space="preserve">   TRANSPORT</t>
  </si>
  <si>
    <t xml:space="preserve">   TOTAL</t>
  </si>
  <si>
    <t>Detaliere transporturi:</t>
  </si>
  <si>
    <t>-Articole TRA</t>
  </si>
  <si>
    <t>Alte cheltuieli directe:</t>
  </si>
  <si>
    <t>-CAS:</t>
  </si>
  <si>
    <t>-SOMAJ:</t>
  </si>
  <si>
    <t>ASIGURARI DE SANATATE</t>
  </si>
  <si>
    <t>FOND GARANTARE CREANTE SALARIALE</t>
  </si>
  <si>
    <t>CONTRIBUTIE CONCEDII SI INDEMNIZATII</t>
  </si>
  <si>
    <t>FOND DE RISC SI ACCIDENTE</t>
  </si>
  <si>
    <t>Total cheltuieli directe:</t>
  </si>
  <si>
    <t>Cheltuieli indirecte:</t>
  </si>
  <si>
    <t>Profit:</t>
  </si>
  <si>
    <t>TOTAL GENERAL DEVIZ:</t>
  </si>
  <si>
    <t>TVA</t>
  </si>
  <si>
    <t>TOTAL cu TVA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</si>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</sst>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2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Font="1" applyAlignment="1" applyProtection="1">
      <alignment horizontal="right"/>
      <protection locked="0"/>
    </xf>
    <xf numFmtId="0" fontId="0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right"/>
      <protection locked="0"/>
    </xf>
    <xf numFmtId="2" fontId="20" fillId="0" borderId="0" xfId="0" applyNumberFormat="1" applyFont="1" applyBorder="1" applyAlignment="1" applyProtection="1">
      <alignment horizontal="left"/>
      <protection locked="0"/>
    </xf>
    <xf numFmtId="2" fontId="0" fillId="0" borderId="0" xfId="0" applyNumberFormat="1" applyFont="1" applyBorder="1" applyAlignment="1" applyProtection="1">
      <alignment horizontal="left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0" xfId="0" applyFont="1" applyBorder="1" applyProtection="1">
      <protection locked="0"/>
    </xf>
    <xf numFmtId="2" fontId="21" fillId="0" borderId="0" xfId="0" applyNumberFormat="1" applyFont="1" applyBorder="1" applyAlignment="1" applyProtection="1">
      <alignment horizontal="left"/>
      <protection locked="0"/>
    </xf>
    <xf numFmtId="2" fontId="21" fillId="0" borderId="0" xfId="0" applyNumberFormat="1" applyFont="1" applyAlignment="1" applyProtection="1">
      <alignment horizontal="left"/>
      <protection locked="0"/>
    </xf>
    <xf numFmtId="2" fontId="19" fillId="0" borderId="0" xfId="0" applyNumberFormat="1" applyFont="1" applyAlignment="1" applyProtection="1">
      <alignment horizontal="left"/>
      <protection locked="0"/>
    </xf>
    <xf numFmtId="164" fontId="19" fillId="0" borderId="0" xfId="0" applyNumberFormat="1" applyFont="1" applyAlignment="1" applyProtection="1">
      <alignment horizontal="left" wrapText="1"/>
      <protection locked="0"/>
    </xf>
    <xf numFmtId="164" fontId="18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Fill="1" applyBorder="1" applyAlignment="1" applyProtection="1"/>
    <xf numFmtId="0" fontId="0" fillId="0" borderId="0" xfId="0" applyFont="1" applyFill="1" applyBorder="1" applyProtection="1">
      <protection locked="0"/>
    </xf>
    <xf numFmtId="49" fontId="18" fillId="0" borderId="10" xfId="0" applyNumberFormat="1" applyFont="1" applyFill="1" applyBorder="1" applyAlignment="1" applyProtection="1">
      <alignment horizontal="center"/>
      <protection locked="0"/>
    </xf>
    <xf numFmtId="49" fontId="18" fillId="0" borderId="12" xfId="0" applyNumberFormat="1" applyFont="1" applyFill="1" applyBorder="1" applyAlignment="1" applyProtection="1">
      <alignment horizontal="center"/>
      <protection locked="0"/>
    </xf>
    <xf numFmtId="49" fontId="18" fillId="0" borderId="12" xfId="0" applyNumberFormat="1" applyFont="1" applyFill="1" applyBorder="1" applyAlignment="1" applyProtection="1">
      <alignment horizontal="center" wrapText="1"/>
      <protection locked="0"/>
    </xf>
    <xf numFmtId="49" fontId="18" fillId="0" borderId="11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Alignment="1" applyProtection="1">
      <alignment vertical="top"/>
      <protection locked="0"/>
    </xf>
    <xf numFmtId="49" fontId="0" fillId="0" borderId="13" xfId="0" applyNumberFormat="1" applyFont="1" applyBorder="1" applyAlignment="1" applyProtection="1">
      <alignment horizontal="left" vertical="top"/>
      <protection locked="0"/>
    </xf>
    <xf numFmtId="49" fontId="0" fillId="0" borderId="15" xfId="0" applyNumberFormat="1" applyFont="1" applyBorder="1" applyAlignment="1" applyProtection="1">
      <alignment horizontal="left" vertical="top"/>
      <protection locked="0"/>
    </xf>
    <xf numFmtId="49" fontId="0" fillId="0" borderId="15" xfId="0" applyNumberFormat="1" applyFont="1" applyBorder="1" applyAlignment="1" applyProtection="1">
      <alignment vertical="top" wrapText="1"/>
      <protection locked="0"/>
    </xf>
    <xf numFmtId="164" fontId="0" fillId="0" borderId="15" xfId="0" applyNumberFormat="1" applyFont="1" applyBorder="1" applyAlignment="1" applyProtection="1">
      <alignment horizontal="right" vertical="top"/>
      <protection locked="0"/>
    </xf>
    <xf numFmtId="49" fontId="0" fillId="0" borderId="15" xfId="0" applyNumberFormat="1" applyFont="1" applyBorder="1" applyAlignment="1" applyProtection="1">
      <alignment horizontal="center" vertical="top"/>
      <protection locked="0"/>
    </xf>
    <xf numFmtId="2" fontId="0" fillId="0" borderId="15" xfId="0" applyNumberFormat="1" applyFont="1" applyBorder="1" applyAlignment="1" applyProtection="1">
      <alignment horizontal="right" vertical="top"/>
      <protection locked="0"/>
    </xf>
    <xf numFmtId="2" fontId="0" fillId="0" borderId="16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horizontal="center" wrapText="1"/>
      <protection locked="0"/>
    </xf>
    <xf numFmtId="2" fontId="19" fillId="0" borderId="0" xfId="0" applyNumberFormat="1" applyFont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left" wrapText="1"/>
      <protection locked="0"/>
    </xf>
    <xf numFmtId="2" fontId="0" fillId="0" borderId="0" xfId="0" applyNumberFormat="1" applyFont="1" applyBorder="1" applyAlignment="1" applyProtection="1">
      <alignment horizontal="right" vertical="top"/>
      <protection locked="0"/>
    </xf>
    <xf numFmtId="2" fontId="0" fillId="0" borderId="15" xfId="0" applyNumberFormat="1" applyFont="1" applyBorder="1" applyAlignment="1" applyProtection="1">
      <alignment horizontal="left" wrapText="1"/>
      <protection locked="0"/>
    </xf>
    <xf numFmtId="2" fontId="18" fillId="0" borderId="0" xfId="0" applyNumberFormat="1" applyFont="1" applyAlignment="1" applyProtection="1">
      <alignment horizontal="left" wrapText="1"/>
      <protection locked="0"/>
    </xf>
    <xf numFmtId="2" fontId="18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Alignment="1" applyProtection="1">
      <protection locked="0"/>
    </xf>
    <xf numFmtId="49" fontId="0" fillId="0" borderId="0" xfId="0" applyNumberFormat="1" applyFont="1" applyProtection="1">
      <protection locked="0"/>
    </xf>
    <xf numFmtId="49" fontId="0" fillId="0" borderId="0" xfId="0" applyNumberFormat="1" applyFont="1" applyBorder="1" applyAlignment="1" applyProtection="1">
      <alignment wrapText="1"/>
      <protection locked="0"/>
    </xf>
    <xf numFmtId="2" fontId="0" fillId="0" borderId="17" xfId="0" applyNumberFormat="1" applyFont="1" applyBorder="1" applyAlignment="1" applyProtection="1">
      <alignment horizontal="right" vertical="top"/>
      <protection locked="0"/>
    </xf>
    <xf numFmtId="165" fontId="0" fillId="0" borderId="0" xfId="0" applyNumberFormat="1" applyFont="1" applyBorder="1" applyAlignment="1" applyProtection="1">
      <alignment horizontal="right" vertical="top"/>
      <protection locked="0"/>
    </xf>
    <xf numFmtId="49" fontId="18" fillId="33" borderId="14" xfId="0" applyNumberFormat="1" applyFont="1" applyFill="1" applyBorder="1" applyAlignment="1" applyProtection="1">
      <alignment horizontal="center"/>
      <protection locked="0"/>
    </xf>
    <xf numFmtId="49" fontId="18" fillId="33" borderId="14" xfId="0" applyNumberFormat="1" applyFont="1" applyFill="1" applyBorder="1" applyAlignment="1" applyProtection="1">
      <alignment horizontal="center" wrapText="1"/>
      <protection locked="0"/>
    </xf>
    <xf numFmtId="0" fontId="18" fillId="0" borderId="18" xfId="0" applyFont="1" applyBorder="1" applyAlignment="1" applyProtection="1">
      <alignment horizontal="center" vertical="top" wrapText="1"/>
      <protection locked="0"/>
    </xf>
    <xf numFmtId="0" fontId="18" fillId="0" borderId="19" xfId="0" applyFont="1" applyBorder="1" applyAlignment="1" applyProtection="1">
      <alignment horizontal="center" vertical="top" wrapText="1"/>
      <protection locked="0"/>
    </xf>
    <xf numFmtId="0" fontId="18" fillId="0" borderId="20" xfId="0" applyFont="1" applyBorder="1" applyAlignment="1" applyProtection="1">
      <alignment horizontal="center" vertical="top" wrapText="1"/>
      <protection locked="0"/>
    </xf>
    <xf numFmtId="2" fontId="18" fillId="0" borderId="24" xfId="0" applyNumberFormat="1" applyFont="1" applyBorder="1" applyAlignment="1" applyProtection="1">
      <alignment horizontal="center" vertical="top" wrapText="1"/>
      <protection locked="0"/>
    </xf>
    <xf numFmtId="0" fontId="18" fillId="0" borderId="25" xfId="0" applyFont="1" applyBorder="1" applyAlignment="1" applyProtection="1">
      <alignment horizontal="center" vertical="center" wrapText="1"/>
      <protection locked="0"/>
    </xf>
    <xf numFmtId="0" fontId="18" fillId="0" borderId="26" xfId="0" applyFont="1" applyBorder="1" applyAlignment="1" applyProtection="1">
      <alignment horizontal="center" vertical="center" wrapText="1"/>
      <protection locked="0"/>
    </xf>
    <xf numFmtId="49" fontId="18" fillId="0" borderId="26" xfId="0" applyNumberFormat="1" applyFont="1" applyBorder="1" applyAlignment="1" applyProtection="1">
      <alignment horizontal="center" vertical="center" wrapText="1"/>
      <protection locked="0"/>
    </xf>
    <xf numFmtId="0" fontId="18" fillId="0" borderId="27" xfId="0" applyFont="1" applyBorder="1" applyAlignment="1" applyProtection="1">
      <alignment horizontal="center" vertical="center" wrapText="1"/>
      <protection locked="0"/>
    </xf>
    <xf numFmtId="0" fontId="18" fillId="0" borderId="28" xfId="0" applyFont="1" applyBorder="1" applyAlignment="1" applyProtection="1">
      <alignment horizontal="center" vertical="top" wrapText="1"/>
      <protection locked="0"/>
    </xf>
    <xf numFmtId="2" fontId="18" fillId="0" borderId="29" xfId="0" applyNumberFormat="1" applyFont="1" applyBorder="1" applyAlignment="1" applyProtection="1">
      <alignment horizontal="center" vertical="top" wrapText="1"/>
      <protection locked="0"/>
    </xf>
    <xf numFmtId="0" fontId="18" fillId="0" borderId="30" xfId="0" applyFont="1" applyBorder="1" applyAlignment="1" applyProtection="1">
      <alignment horizontal="center" vertical="top" wrapText="1"/>
      <protection locked="0"/>
    </xf>
    <xf numFmtId="0" fontId="18" fillId="0" borderId="21" xfId="0" applyFont="1" applyBorder="1" applyAlignment="1" applyProtection="1">
      <alignment horizontal="center" vertical="top" wrapText="1"/>
      <protection locked="0"/>
    </xf>
    <xf numFmtId="0" fontId="18" fillId="0" borderId="22" xfId="0" applyFont="1" applyBorder="1" applyAlignment="1" applyProtection="1">
      <alignment horizontal="center" vertical="top" wrapText="1"/>
      <protection locked="0"/>
    </xf>
    <xf numFmtId="0" fontId="18" fillId="0" borderId="23" xfId="0" applyFont="1" applyBorder="1" applyAlignment="1" applyProtection="1">
      <alignment horizontal="center" vertical="top" wrapText="1"/>
      <protection locked="0"/>
    </xf>
    <xf numFmtId="2" fontId="18" fillId="0" borderId="21" xfId="0" applyNumberFormat="1" applyFont="1" applyBorder="1" applyAlignment="1" applyProtection="1">
      <alignment horizontal="center" vertical="top" wrapText="1"/>
      <protection locked="0"/>
    </xf>
    <xf numFmtId="2" fontId="18" fillId="0" borderId="22" xfId="0" applyNumberFormat="1" applyFont="1" applyBorder="1" applyAlignment="1" applyProtection="1">
      <alignment horizontal="center" vertical="top" wrapText="1"/>
      <protection locked="0"/>
    </xf>
    <xf numFmtId="2" fontId="18" fillId="0" borderId="23" xfId="0" applyNumberFormat="1" applyFont="1" applyBorder="1" applyAlignment="1" applyProtection="1">
      <alignment horizontal="center" vertical="top" wrapText="1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topLeftCell="A61" workbookViewId="0">
      <selection activeCell="I79" sqref="I79"/>
    </sheetView>
  </sheetViews>
  <sheetFormatPr defaultColWidth="9.28515625" defaultRowHeight="12.95" customHeight="1" x14ac:dyDescent="0.2"/>
  <cols>
    <col min="1" max="1" width="5.85546875" style="1" customWidth="1"/>
    <col min="2" max="2" width="10" style="1" customWidth="1"/>
    <col min="3" max="3" width="41.85546875" style="2" customWidth="1"/>
    <col min="4" max="4" width="10.5703125" style="1" customWidth="1"/>
    <col min="5" max="5" width="8.5703125" style="1" customWidth="1"/>
    <col min="6" max="8" width="15.5703125" style="3" customWidth="1"/>
    <col min="9" max="12" width="15.5703125" style="4" customWidth="1"/>
    <col min="13" max="13" width="15.5703125" style="5" customWidth="1"/>
    <col min="14" max="14" width="14.7109375" style="6" customWidth="1"/>
    <col min="15" max="256" width="11.5703125" style="1" customWidth="1"/>
    <col min="257" max="16384" width="9.28515625" style="1"/>
  </cols>
  <sheetData>
    <row r="1" spans="1:14" ht="13.5" customHeight="1" x14ac:dyDescent="0.2">
      <c r="N1" s="7"/>
    </row>
    <row r="2" spans="1:14" ht="15.75" customHeight="1" x14ac:dyDescent="0.25">
      <c r="A2" s="8" t="s">
        <v>0</v>
      </c>
    </row>
    <row r="3" spans="1:14" ht="15.75" customHeight="1" x14ac:dyDescent="0.25">
      <c r="A3" s="8" t="s">
        <v>1</v>
      </c>
    </row>
    <row r="4" spans="1:14" ht="15.75" customHeight="1" x14ac:dyDescent="0.25">
      <c r="A4" s="8" t="s">
        <v>2</v>
      </c>
    </row>
    <row r="5" spans="1:14" ht="15.75" customHeight="1" x14ac:dyDescent="0.25">
      <c r="A5" s="8" t="s">
        <v>3</v>
      </c>
    </row>
    <row r="6" spans="1:14" ht="15.75" customHeight="1" x14ac:dyDescent="0.25">
      <c r="A6" s="9"/>
      <c r="B6" s="9"/>
      <c r="C6" s="10"/>
      <c r="D6" s="11"/>
      <c r="E6" s="11"/>
      <c r="F6" s="12"/>
      <c r="G6" s="12"/>
      <c r="H6" s="13"/>
    </row>
    <row r="7" spans="1:14" ht="13.5" customHeight="1" x14ac:dyDescent="0.2">
      <c r="A7" s="14"/>
      <c r="B7" s="14"/>
      <c r="C7" s="15"/>
      <c r="D7" s="16"/>
      <c r="E7" s="16"/>
      <c r="M7" s="17"/>
    </row>
    <row r="8" spans="1:14" ht="25.5" customHeight="1" x14ac:dyDescent="0.2">
      <c r="A8" s="48" t="s">
        <v>4</v>
      </c>
      <c r="B8" s="49" t="s">
        <v>5</v>
      </c>
      <c r="C8" s="49" t="s">
        <v>6</v>
      </c>
      <c r="D8" s="49" t="s">
        <v>7</v>
      </c>
      <c r="E8" s="50" t="s">
        <v>8</v>
      </c>
      <c r="F8" s="59" t="s">
        <v>9</v>
      </c>
      <c r="G8" s="60"/>
      <c r="H8" s="60"/>
      <c r="I8" s="61"/>
      <c r="J8" s="62" t="s">
        <v>10</v>
      </c>
      <c r="K8" s="63"/>
      <c r="L8" s="63"/>
      <c r="M8" s="64"/>
      <c r="N8" s="51" t="s">
        <v>11</v>
      </c>
    </row>
    <row r="9" spans="1:14" ht="25.5" customHeight="1" x14ac:dyDescent="0.2">
      <c r="A9" s="52"/>
      <c r="B9" s="53"/>
      <c r="C9" s="53" t="s">
        <v>12</v>
      </c>
      <c r="D9" s="54"/>
      <c r="E9" s="55"/>
      <c r="F9" s="56" t="s">
        <v>13</v>
      </c>
      <c r="G9" s="56" t="s">
        <v>14</v>
      </c>
      <c r="H9" s="56" t="s">
        <v>15</v>
      </c>
      <c r="I9" s="57" t="s">
        <v>16</v>
      </c>
      <c r="J9" s="57" t="s">
        <v>17</v>
      </c>
      <c r="K9" s="57" t="s">
        <v>18</v>
      </c>
      <c r="L9" s="57" t="s">
        <v>19</v>
      </c>
      <c r="M9" s="57" t="s">
        <v>20</v>
      </c>
      <c r="N9" s="58" t="s">
        <v>21</v>
      </c>
    </row>
    <row r="10" spans="1:14" ht="13.5" customHeight="1" x14ac:dyDescent="0.2">
      <c r="A10" s="46" t="s">
        <v>22</v>
      </c>
      <c r="B10" s="46" t="s">
        <v>23</v>
      </c>
      <c r="C10" s="47" t="s">
        <v>24</v>
      </c>
      <c r="D10" s="46" t="s">
        <v>25</v>
      </c>
      <c r="E10" s="46" t="s">
        <v>26</v>
      </c>
      <c r="F10" s="46" t="s">
        <v>27</v>
      </c>
      <c r="G10" s="46" t="s">
        <v>28</v>
      </c>
      <c r="H10" s="46" t="s">
        <v>29</v>
      </c>
      <c r="I10" s="46" t="s">
        <v>30</v>
      </c>
      <c r="J10" s="46" t="s">
        <v>31</v>
      </c>
      <c r="K10" s="46" t="s">
        <v>32</v>
      </c>
      <c r="L10" s="46" t="s">
        <v>33</v>
      </c>
      <c r="M10" s="46" t="s">
        <v>34</v>
      </c>
      <c r="N10" s="46" t="s">
        <v>35</v>
      </c>
    </row>
    <row r="11" spans="1:14" s="18" customFormat="1" ht="13.5" customHeight="1" x14ac:dyDescent="0.2">
      <c r="A11" s="19"/>
      <c r="B11" s="20"/>
      <c r="C11" s="21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2"/>
    </row>
    <row r="12" spans="1:14" s="23" customFormat="1" ht="38.25" x14ac:dyDescent="0.2">
      <c r="A12" s="24" t="s">
        <v>23</v>
      </c>
      <c r="B12" s="25" t="s">
        <v>38</v>
      </c>
      <c r="C12" s="26" t="s">
        <v>39</v>
      </c>
      <c r="D12" s="27">
        <v>20</v>
      </c>
      <c r="E12" s="28" t="s">
        <v>36</v>
      </c>
      <c r="F12" s="29"/>
      <c r="G12" s="29"/>
      <c r="H12" s="29"/>
      <c r="I12" s="29"/>
      <c r="J12" s="29"/>
      <c r="K12" s="29"/>
      <c r="L12" s="29"/>
      <c r="M12" s="29"/>
      <c r="N12" s="30">
        <f>SUM(J12:M12)</f>
        <v>0</v>
      </c>
    </row>
    <row r="13" spans="1:14" s="23" customFormat="1" ht="25.5" x14ac:dyDescent="0.2">
      <c r="A13" s="24" t="s">
        <v>23</v>
      </c>
      <c r="B13" s="25" t="s">
        <v>40</v>
      </c>
      <c r="C13" s="26" t="s">
        <v>41</v>
      </c>
      <c r="D13" s="27">
        <v>20.2</v>
      </c>
      <c r="E13" s="28" t="s">
        <v>36</v>
      </c>
      <c r="F13" s="29"/>
      <c r="G13" s="29"/>
      <c r="H13" s="29"/>
      <c r="I13" s="29"/>
      <c r="J13" s="29"/>
      <c r="K13" s="29"/>
      <c r="L13" s="29"/>
      <c r="M13" s="29"/>
      <c r="N13" s="30">
        <f t="shared" ref="N13:N63" si="0">SUM(J13:M13)</f>
        <v>0</v>
      </c>
    </row>
    <row r="14" spans="1:14" s="23" customFormat="1" ht="38.25" x14ac:dyDescent="0.2">
      <c r="A14" s="24" t="s">
        <v>24</v>
      </c>
      <c r="B14" s="25" t="s">
        <v>42</v>
      </c>
      <c r="C14" s="26" t="s">
        <v>43</v>
      </c>
      <c r="D14" s="27">
        <v>20</v>
      </c>
      <c r="E14" s="28" t="s">
        <v>36</v>
      </c>
      <c r="F14" s="29"/>
      <c r="G14" s="29"/>
      <c r="H14" s="29"/>
      <c r="I14" s="29"/>
      <c r="J14" s="29"/>
      <c r="K14" s="29"/>
      <c r="L14" s="29"/>
      <c r="M14" s="29"/>
      <c r="N14" s="30">
        <f t="shared" si="0"/>
        <v>0</v>
      </c>
    </row>
    <row r="15" spans="1:14" s="23" customFormat="1" ht="12.75" x14ac:dyDescent="0.2">
      <c r="A15" s="24" t="s">
        <v>24</v>
      </c>
      <c r="B15" s="25" t="s">
        <v>44</v>
      </c>
      <c r="C15" s="26" t="s">
        <v>45</v>
      </c>
      <c r="D15" s="27">
        <v>20.2</v>
      </c>
      <c r="E15" s="28" t="s">
        <v>36</v>
      </c>
      <c r="F15" s="29"/>
      <c r="G15" s="29"/>
      <c r="H15" s="29"/>
      <c r="I15" s="29"/>
      <c r="J15" s="29"/>
      <c r="K15" s="29"/>
      <c r="L15" s="29"/>
      <c r="M15" s="29"/>
      <c r="N15" s="30">
        <f t="shared" si="0"/>
        <v>0</v>
      </c>
    </row>
    <row r="16" spans="1:14" s="23" customFormat="1" ht="38.25" x14ac:dyDescent="0.2">
      <c r="A16" s="24" t="s">
        <v>25</v>
      </c>
      <c r="B16" s="25" t="s">
        <v>46</v>
      </c>
      <c r="C16" s="26" t="s">
        <v>47</v>
      </c>
      <c r="D16" s="27">
        <v>70</v>
      </c>
      <c r="E16" s="28" t="s">
        <v>36</v>
      </c>
      <c r="F16" s="29"/>
      <c r="G16" s="29"/>
      <c r="H16" s="29"/>
      <c r="I16" s="29"/>
      <c r="J16" s="29"/>
      <c r="K16" s="29"/>
      <c r="L16" s="29"/>
      <c r="M16" s="29"/>
      <c r="N16" s="30">
        <f t="shared" si="0"/>
        <v>0</v>
      </c>
    </row>
    <row r="17" spans="1:14" s="23" customFormat="1" ht="12.75" x14ac:dyDescent="0.2">
      <c r="A17" s="24" t="s">
        <v>25</v>
      </c>
      <c r="B17" s="25" t="s">
        <v>48</v>
      </c>
      <c r="C17" s="26" t="s">
        <v>49</v>
      </c>
      <c r="D17" s="27">
        <v>70</v>
      </c>
      <c r="E17" s="28" t="s">
        <v>36</v>
      </c>
      <c r="F17" s="29"/>
      <c r="G17" s="29"/>
      <c r="H17" s="29"/>
      <c r="I17" s="29"/>
      <c r="J17" s="29"/>
      <c r="K17" s="29"/>
      <c r="L17" s="29"/>
      <c r="M17" s="29"/>
      <c r="N17" s="30">
        <f t="shared" si="0"/>
        <v>0</v>
      </c>
    </row>
    <row r="18" spans="1:14" s="23" customFormat="1" ht="38.25" x14ac:dyDescent="0.2">
      <c r="A18" s="24" t="s">
        <v>26</v>
      </c>
      <c r="B18" s="25" t="s">
        <v>50</v>
      </c>
      <c r="C18" s="26" t="s">
        <v>51</v>
      </c>
      <c r="D18" s="27">
        <v>150</v>
      </c>
      <c r="E18" s="28" t="s">
        <v>36</v>
      </c>
      <c r="F18" s="29"/>
      <c r="G18" s="29"/>
      <c r="H18" s="29"/>
      <c r="I18" s="29"/>
      <c r="J18" s="29"/>
      <c r="K18" s="29"/>
      <c r="L18" s="29"/>
      <c r="M18" s="29"/>
      <c r="N18" s="30">
        <f t="shared" si="0"/>
        <v>0</v>
      </c>
    </row>
    <row r="19" spans="1:14" s="23" customFormat="1" ht="25.5" x14ac:dyDescent="0.2">
      <c r="A19" s="24" t="s">
        <v>26</v>
      </c>
      <c r="B19" s="25" t="s">
        <v>52</v>
      </c>
      <c r="C19" s="26" t="s">
        <v>53</v>
      </c>
      <c r="D19" s="27">
        <v>150</v>
      </c>
      <c r="E19" s="28" t="s">
        <v>36</v>
      </c>
      <c r="F19" s="29"/>
      <c r="G19" s="29"/>
      <c r="H19" s="29"/>
      <c r="I19" s="29"/>
      <c r="J19" s="29"/>
      <c r="K19" s="29"/>
      <c r="L19" s="29"/>
      <c r="M19" s="29"/>
      <c r="N19" s="30">
        <f t="shared" si="0"/>
        <v>0</v>
      </c>
    </row>
    <row r="20" spans="1:14" s="23" customFormat="1" ht="25.5" x14ac:dyDescent="0.2">
      <c r="A20" s="24" t="s">
        <v>27</v>
      </c>
      <c r="B20" s="25" t="s">
        <v>54</v>
      </c>
      <c r="C20" s="26" t="s">
        <v>55</v>
      </c>
      <c r="D20" s="27">
        <v>6</v>
      </c>
      <c r="E20" s="28" t="s">
        <v>37</v>
      </c>
      <c r="F20" s="29"/>
      <c r="G20" s="29"/>
      <c r="H20" s="29"/>
      <c r="I20" s="29"/>
      <c r="J20" s="29"/>
      <c r="K20" s="29"/>
      <c r="L20" s="29"/>
      <c r="M20" s="29"/>
      <c r="N20" s="30">
        <f t="shared" si="0"/>
        <v>0</v>
      </c>
    </row>
    <row r="21" spans="1:14" s="23" customFormat="1" ht="25.5" x14ac:dyDescent="0.2">
      <c r="A21" s="24" t="s">
        <v>27</v>
      </c>
      <c r="B21" s="25" t="s">
        <v>56</v>
      </c>
      <c r="C21" s="26" t="s">
        <v>57</v>
      </c>
      <c r="D21" s="27">
        <v>6.06</v>
      </c>
      <c r="E21" s="28" t="s">
        <v>37</v>
      </c>
      <c r="F21" s="29"/>
      <c r="G21" s="29"/>
      <c r="H21" s="29"/>
      <c r="I21" s="29"/>
      <c r="J21" s="29"/>
      <c r="K21" s="29"/>
      <c r="L21" s="29"/>
      <c r="M21" s="29"/>
      <c r="N21" s="30">
        <f t="shared" si="0"/>
        <v>0</v>
      </c>
    </row>
    <row r="22" spans="1:14" s="23" customFormat="1" ht="25.5" x14ac:dyDescent="0.2">
      <c r="A22" s="24" t="s">
        <v>27</v>
      </c>
      <c r="B22" s="25" t="s">
        <v>58</v>
      </c>
      <c r="C22" s="26" t="s">
        <v>59</v>
      </c>
      <c r="D22" s="27">
        <v>6.06</v>
      </c>
      <c r="E22" s="28" t="s">
        <v>37</v>
      </c>
      <c r="F22" s="29"/>
      <c r="G22" s="29"/>
      <c r="H22" s="29"/>
      <c r="I22" s="29"/>
      <c r="J22" s="29"/>
      <c r="K22" s="29"/>
      <c r="L22" s="29"/>
      <c r="M22" s="29"/>
      <c r="N22" s="30">
        <f t="shared" si="0"/>
        <v>0</v>
      </c>
    </row>
    <row r="23" spans="1:14" s="23" customFormat="1" ht="38.25" x14ac:dyDescent="0.2">
      <c r="A23" s="24" t="s">
        <v>28</v>
      </c>
      <c r="B23" s="25" t="s">
        <v>60</v>
      </c>
      <c r="C23" s="26" t="s">
        <v>61</v>
      </c>
      <c r="D23" s="27">
        <v>6</v>
      </c>
      <c r="E23" s="28" t="s">
        <v>37</v>
      </c>
      <c r="F23" s="29"/>
      <c r="G23" s="29"/>
      <c r="H23" s="29"/>
      <c r="I23" s="29"/>
      <c r="J23" s="29"/>
      <c r="K23" s="29"/>
      <c r="L23" s="29"/>
      <c r="M23" s="29"/>
      <c r="N23" s="30">
        <f t="shared" si="0"/>
        <v>0</v>
      </c>
    </row>
    <row r="24" spans="1:14" s="23" customFormat="1" ht="25.5" x14ac:dyDescent="0.2">
      <c r="A24" s="24" t="s">
        <v>28</v>
      </c>
      <c r="B24" s="25" t="s">
        <v>62</v>
      </c>
      <c r="C24" s="26" t="s">
        <v>63</v>
      </c>
      <c r="D24" s="27">
        <v>6</v>
      </c>
      <c r="E24" s="28" t="s">
        <v>37</v>
      </c>
      <c r="F24" s="29"/>
      <c r="G24" s="29"/>
      <c r="H24" s="29"/>
      <c r="I24" s="29"/>
      <c r="J24" s="29"/>
      <c r="K24" s="29"/>
      <c r="L24" s="29"/>
      <c r="M24" s="29"/>
      <c r="N24" s="30">
        <f t="shared" si="0"/>
        <v>0</v>
      </c>
    </row>
    <row r="25" spans="1:14" s="23" customFormat="1" ht="25.5" x14ac:dyDescent="0.2">
      <c r="A25" s="24" t="s">
        <v>29</v>
      </c>
      <c r="B25" s="25" t="s">
        <v>64</v>
      </c>
      <c r="C25" s="26" t="s">
        <v>65</v>
      </c>
      <c r="D25" s="27">
        <v>6</v>
      </c>
      <c r="E25" s="28" t="s">
        <v>37</v>
      </c>
      <c r="F25" s="29"/>
      <c r="G25" s="29"/>
      <c r="H25" s="29"/>
      <c r="I25" s="29"/>
      <c r="J25" s="29"/>
      <c r="K25" s="29"/>
      <c r="L25" s="29"/>
      <c r="M25" s="29"/>
      <c r="N25" s="30">
        <f t="shared" si="0"/>
        <v>0</v>
      </c>
    </row>
    <row r="26" spans="1:14" s="23" customFormat="1" ht="12.75" x14ac:dyDescent="0.2">
      <c r="A26" s="24" t="s">
        <v>29</v>
      </c>
      <c r="B26" s="25" t="s">
        <v>66</v>
      </c>
      <c r="C26" s="26" t="s">
        <v>67</v>
      </c>
      <c r="D26" s="27">
        <v>6</v>
      </c>
      <c r="E26" s="28" t="s">
        <v>37</v>
      </c>
      <c r="F26" s="29"/>
      <c r="G26" s="29"/>
      <c r="H26" s="29"/>
      <c r="I26" s="29"/>
      <c r="J26" s="29"/>
      <c r="K26" s="29"/>
      <c r="L26" s="29"/>
      <c r="M26" s="29"/>
      <c r="N26" s="30">
        <f t="shared" si="0"/>
        <v>0</v>
      </c>
    </row>
    <row r="27" spans="1:14" s="23" customFormat="1" ht="38.25" x14ac:dyDescent="0.2">
      <c r="A27" s="24" t="s">
        <v>30</v>
      </c>
      <c r="B27" s="25" t="s">
        <v>68</v>
      </c>
      <c r="C27" s="26" t="s">
        <v>69</v>
      </c>
      <c r="D27" s="27">
        <v>2</v>
      </c>
      <c r="E27" s="28" t="s">
        <v>37</v>
      </c>
      <c r="F27" s="29"/>
      <c r="G27" s="29"/>
      <c r="H27" s="29"/>
      <c r="I27" s="29"/>
      <c r="J27" s="29"/>
      <c r="K27" s="29"/>
      <c r="L27" s="29"/>
      <c r="M27" s="29"/>
      <c r="N27" s="30">
        <f t="shared" si="0"/>
        <v>0</v>
      </c>
    </row>
    <row r="28" spans="1:14" s="23" customFormat="1" ht="25.5" x14ac:dyDescent="0.2">
      <c r="A28" s="24" t="s">
        <v>31</v>
      </c>
      <c r="B28" s="25" t="s">
        <v>70</v>
      </c>
      <c r="C28" s="26" t="s">
        <v>71</v>
      </c>
      <c r="D28" s="27">
        <v>2</v>
      </c>
      <c r="E28" s="28" t="s">
        <v>37</v>
      </c>
      <c r="F28" s="29"/>
      <c r="G28" s="29"/>
      <c r="H28" s="29"/>
      <c r="I28" s="29"/>
      <c r="J28" s="29"/>
      <c r="K28" s="29"/>
      <c r="L28" s="29"/>
      <c r="M28" s="29"/>
      <c r="N28" s="30">
        <f t="shared" si="0"/>
        <v>0</v>
      </c>
    </row>
    <row r="29" spans="1:14" s="23" customFormat="1" ht="25.5" x14ac:dyDescent="0.2">
      <c r="A29" s="24" t="s">
        <v>31</v>
      </c>
      <c r="B29" s="25" t="s">
        <v>72</v>
      </c>
      <c r="C29" s="26" t="s">
        <v>73</v>
      </c>
      <c r="D29" s="27">
        <v>2</v>
      </c>
      <c r="E29" s="28" t="s">
        <v>37</v>
      </c>
      <c r="F29" s="29"/>
      <c r="G29" s="29"/>
      <c r="H29" s="29"/>
      <c r="I29" s="29"/>
      <c r="J29" s="29"/>
      <c r="K29" s="29"/>
      <c r="L29" s="29"/>
      <c r="M29" s="29"/>
      <c r="N29" s="30">
        <f t="shared" si="0"/>
        <v>0</v>
      </c>
    </row>
    <row r="30" spans="1:14" s="23" customFormat="1" ht="25.5" x14ac:dyDescent="0.2">
      <c r="A30" s="24" t="s">
        <v>31</v>
      </c>
      <c r="B30" s="25" t="s">
        <v>74</v>
      </c>
      <c r="C30" s="26" t="s">
        <v>75</v>
      </c>
      <c r="D30" s="27">
        <v>2</v>
      </c>
      <c r="E30" s="28" t="s">
        <v>76</v>
      </c>
      <c r="F30" s="29"/>
      <c r="G30" s="29"/>
      <c r="H30" s="29"/>
      <c r="I30" s="29"/>
      <c r="J30" s="29"/>
      <c r="K30" s="29"/>
      <c r="L30" s="29"/>
      <c r="M30" s="29"/>
      <c r="N30" s="30">
        <f t="shared" si="0"/>
        <v>0</v>
      </c>
    </row>
    <row r="31" spans="1:14" s="23" customFormat="1" ht="25.5" x14ac:dyDescent="0.2">
      <c r="A31" s="24" t="s">
        <v>32</v>
      </c>
      <c r="B31" s="25" t="s">
        <v>77</v>
      </c>
      <c r="C31" s="26" t="s">
        <v>78</v>
      </c>
      <c r="D31" s="27">
        <v>3</v>
      </c>
      <c r="E31" s="28" t="s">
        <v>37</v>
      </c>
      <c r="F31" s="29"/>
      <c r="G31" s="29"/>
      <c r="H31" s="29"/>
      <c r="I31" s="29"/>
      <c r="J31" s="29"/>
      <c r="K31" s="29"/>
      <c r="L31" s="29"/>
      <c r="M31" s="29"/>
      <c r="N31" s="30">
        <f t="shared" si="0"/>
        <v>0</v>
      </c>
    </row>
    <row r="32" spans="1:14" s="23" customFormat="1" ht="25.5" x14ac:dyDescent="0.2">
      <c r="A32" s="24" t="s">
        <v>32</v>
      </c>
      <c r="B32" s="25" t="s">
        <v>79</v>
      </c>
      <c r="C32" s="26" t="s">
        <v>80</v>
      </c>
      <c r="D32" s="27">
        <v>3</v>
      </c>
      <c r="E32" s="28" t="s">
        <v>37</v>
      </c>
      <c r="F32" s="29"/>
      <c r="G32" s="29"/>
      <c r="H32" s="29"/>
      <c r="I32" s="29"/>
      <c r="J32" s="29"/>
      <c r="K32" s="29"/>
      <c r="L32" s="29"/>
      <c r="M32" s="29"/>
      <c r="N32" s="30">
        <f t="shared" si="0"/>
        <v>0</v>
      </c>
    </row>
    <row r="33" spans="1:14" s="23" customFormat="1" ht="25.5" x14ac:dyDescent="0.2">
      <c r="A33" s="24" t="s">
        <v>33</v>
      </c>
      <c r="B33" s="25" t="s">
        <v>81</v>
      </c>
      <c r="C33" s="26" t="s">
        <v>82</v>
      </c>
      <c r="D33" s="27">
        <v>3</v>
      </c>
      <c r="E33" s="28" t="s">
        <v>37</v>
      </c>
      <c r="F33" s="29"/>
      <c r="G33" s="29"/>
      <c r="H33" s="29"/>
      <c r="I33" s="29"/>
      <c r="J33" s="29"/>
      <c r="K33" s="29"/>
      <c r="L33" s="29"/>
      <c r="M33" s="29"/>
      <c r="N33" s="30">
        <f t="shared" si="0"/>
        <v>0</v>
      </c>
    </row>
    <row r="34" spans="1:14" s="23" customFormat="1" ht="25.5" x14ac:dyDescent="0.2">
      <c r="A34" s="24" t="s">
        <v>34</v>
      </c>
      <c r="B34" s="25" t="s">
        <v>83</v>
      </c>
      <c r="C34" s="26" t="s">
        <v>84</v>
      </c>
      <c r="D34" s="27">
        <v>9</v>
      </c>
      <c r="E34" s="28" t="s">
        <v>37</v>
      </c>
      <c r="F34" s="29"/>
      <c r="G34" s="29"/>
      <c r="H34" s="29"/>
      <c r="I34" s="29"/>
      <c r="J34" s="29"/>
      <c r="K34" s="29"/>
      <c r="L34" s="29"/>
      <c r="M34" s="29"/>
      <c r="N34" s="30">
        <f t="shared" si="0"/>
        <v>0</v>
      </c>
    </row>
    <row r="35" spans="1:14" s="23" customFormat="1" ht="25.5" x14ac:dyDescent="0.2">
      <c r="A35" s="24" t="s">
        <v>34</v>
      </c>
      <c r="B35" s="25" t="s">
        <v>85</v>
      </c>
      <c r="C35" s="26" t="s">
        <v>86</v>
      </c>
      <c r="D35" s="27">
        <v>9</v>
      </c>
      <c r="E35" s="28" t="s">
        <v>37</v>
      </c>
      <c r="F35" s="29"/>
      <c r="G35" s="29"/>
      <c r="H35" s="29"/>
      <c r="I35" s="29"/>
      <c r="J35" s="29"/>
      <c r="K35" s="29"/>
      <c r="L35" s="29"/>
      <c r="M35" s="29"/>
      <c r="N35" s="30">
        <f t="shared" si="0"/>
        <v>0</v>
      </c>
    </row>
    <row r="36" spans="1:14" s="23" customFormat="1" ht="25.5" x14ac:dyDescent="0.2">
      <c r="A36" s="24" t="s">
        <v>35</v>
      </c>
      <c r="B36" s="25" t="s">
        <v>87</v>
      </c>
      <c r="C36" s="26" t="s">
        <v>88</v>
      </c>
      <c r="D36" s="27">
        <v>3</v>
      </c>
      <c r="E36" s="28" t="s">
        <v>37</v>
      </c>
      <c r="F36" s="29"/>
      <c r="G36" s="29"/>
      <c r="H36" s="29"/>
      <c r="I36" s="29"/>
      <c r="J36" s="29"/>
      <c r="K36" s="29"/>
      <c r="L36" s="29"/>
      <c r="M36" s="29"/>
      <c r="N36" s="30">
        <f t="shared" si="0"/>
        <v>0</v>
      </c>
    </row>
    <row r="37" spans="1:14" s="23" customFormat="1" ht="25.5" x14ac:dyDescent="0.2">
      <c r="A37" s="24" t="s">
        <v>35</v>
      </c>
      <c r="B37" s="25" t="s">
        <v>89</v>
      </c>
      <c r="C37" s="26" t="s">
        <v>90</v>
      </c>
      <c r="D37" s="27">
        <v>3</v>
      </c>
      <c r="E37" s="28" t="s">
        <v>37</v>
      </c>
      <c r="F37" s="29"/>
      <c r="G37" s="29"/>
      <c r="H37" s="29"/>
      <c r="I37" s="29"/>
      <c r="J37" s="29"/>
      <c r="K37" s="29"/>
      <c r="L37" s="29"/>
      <c r="M37" s="29"/>
      <c r="N37" s="30">
        <f t="shared" si="0"/>
        <v>0</v>
      </c>
    </row>
    <row r="38" spans="1:14" s="23" customFormat="1" ht="25.5" x14ac:dyDescent="0.2">
      <c r="A38" s="24" t="s">
        <v>164</v>
      </c>
      <c r="B38" s="25" t="s">
        <v>91</v>
      </c>
      <c r="C38" s="26" t="s">
        <v>92</v>
      </c>
      <c r="D38" s="27">
        <v>2</v>
      </c>
      <c r="E38" s="28" t="s">
        <v>37</v>
      </c>
      <c r="F38" s="29"/>
      <c r="G38" s="29"/>
      <c r="H38" s="29"/>
      <c r="I38" s="29"/>
      <c r="J38" s="29"/>
      <c r="K38" s="29"/>
      <c r="L38" s="29"/>
      <c r="M38" s="29"/>
      <c r="N38" s="30">
        <f t="shared" si="0"/>
        <v>0</v>
      </c>
    </row>
    <row r="39" spans="1:14" s="23" customFormat="1" ht="25.5" x14ac:dyDescent="0.2">
      <c r="A39" s="24" t="s">
        <v>164</v>
      </c>
      <c r="B39" s="25" t="s">
        <v>93</v>
      </c>
      <c r="C39" s="26" t="s">
        <v>94</v>
      </c>
      <c r="D39" s="27">
        <v>2</v>
      </c>
      <c r="E39" s="28" t="s">
        <v>37</v>
      </c>
      <c r="F39" s="29"/>
      <c r="G39" s="29"/>
      <c r="H39" s="29"/>
      <c r="I39" s="29"/>
      <c r="J39" s="29"/>
      <c r="K39" s="29"/>
      <c r="L39" s="29"/>
      <c r="M39" s="29"/>
      <c r="N39" s="30">
        <f t="shared" si="0"/>
        <v>0</v>
      </c>
    </row>
    <row r="40" spans="1:14" s="23" customFormat="1" ht="25.5" x14ac:dyDescent="0.2">
      <c r="A40" s="24" t="s">
        <v>165</v>
      </c>
      <c r="B40" s="25" t="s">
        <v>95</v>
      </c>
      <c r="C40" s="26" t="s">
        <v>96</v>
      </c>
      <c r="D40" s="27">
        <v>2</v>
      </c>
      <c r="E40" s="28" t="s">
        <v>37</v>
      </c>
      <c r="F40" s="29"/>
      <c r="G40" s="29"/>
      <c r="H40" s="29"/>
      <c r="I40" s="29"/>
      <c r="J40" s="29"/>
      <c r="K40" s="29"/>
      <c r="L40" s="29"/>
      <c r="M40" s="29"/>
      <c r="N40" s="30">
        <f t="shared" si="0"/>
        <v>0</v>
      </c>
    </row>
    <row r="41" spans="1:14" s="23" customFormat="1" ht="25.5" x14ac:dyDescent="0.2">
      <c r="A41" s="24" t="s">
        <v>165</v>
      </c>
      <c r="B41" s="25" t="s">
        <v>97</v>
      </c>
      <c r="C41" s="26" t="s">
        <v>98</v>
      </c>
      <c r="D41" s="27">
        <v>2</v>
      </c>
      <c r="E41" s="28" t="s">
        <v>37</v>
      </c>
      <c r="F41" s="29"/>
      <c r="G41" s="29"/>
      <c r="H41" s="29"/>
      <c r="I41" s="29"/>
      <c r="J41" s="29"/>
      <c r="K41" s="29"/>
      <c r="L41" s="29"/>
      <c r="M41" s="29"/>
      <c r="N41" s="30">
        <f t="shared" si="0"/>
        <v>0</v>
      </c>
    </row>
    <row r="42" spans="1:14" s="23" customFormat="1" ht="38.25" x14ac:dyDescent="0.2">
      <c r="A42" s="24" t="s">
        <v>166</v>
      </c>
      <c r="B42" s="25" t="s">
        <v>99</v>
      </c>
      <c r="C42" s="26" t="s">
        <v>100</v>
      </c>
      <c r="D42" s="27">
        <v>2</v>
      </c>
      <c r="E42" s="28" t="s">
        <v>37</v>
      </c>
      <c r="F42" s="29"/>
      <c r="G42" s="29"/>
      <c r="H42" s="29"/>
      <c r="I42" s="29"/>
      <c r="J42" s="29"/>
      <c r="K42" s="29"/>
      <c r="L42" s="29"/>
      <c r="M42" s="29"/>
      <c r="N42" s="30">
        <f t="shared" si="0"/>
        <v>0</v>
      </c>
    </row>
    <row r="43" spans="1:14" s="23" customFormat="1" ht="25.5" x14ac:dyDescent="0.2">
      <c r="A43" s="24" t="s">
        <v>166</v>
      </c>
      <c r="B43" s="25" t="s">
        <v>101</v>
      </c>
      <c r="C43" s="26" t="s">
        <v>102</v>
      </c>
      <c r="D43" s="27">
        <v>2</v>
      </c>
      <c r="E43" s="28" t="s">
        <v>37</v>
      </c>
      <c r="F43" s="29"/>
      <c r="G43" s="29"/>
      <c r="H43" s="29"/>
      <c r="I43" s="29"/>
      <c r="J43" s="29"/>
      <c r="K43" s="29"/>
      <c r="L43" s="29"/>
      <c r="M43" s="29"/>
      <c r="N43" s="30">
        <f t="shared" si="0"/>
        <v>0</v>
      </c>
    </row>
    <row r="44" spans="1:14" s="23" customFormat="1" ht="12.75" x14ac:dyDescent="0.2">
      <c r="A44" s="24" t="s">
        <v>166</v>
      </c>
      <c r="B44" s="25" t="s">
        <v>103</v>
      </c>
      <c r="C44" s="26" t="s">
        <v>104</v>
      </c>
      <c r="D44" s="27">
        <v>2</v>
      </c>
      <c r="E44" s="28" t="s">
        <v>37</v>
      </c>
      <c r="F44" s="29"/>
      <c r="G44" s="29"/>
      <c r="H44" s="29"/>
      <c r="I44" s="29"/>
      <c r="J44" s="29"/>
      <c r="K44" s="29"/>
      <c r="L44" s="29"/>
      <c r="M44" s="29"/>
      <c r="N44" s="30">
        <f t="shared" si="0"/>
        <v>0</v>
      </c>
    </row>
    <row r="45" spans="1:14" s="23" customFormat="1" ht="25.5" x14ac:dyDescent="0.2">
      <c r="A45" s="24" t="s">
        <v>167</v>
      </c>
      <c r="B45" s="25" t="s">
        <v>105</v>
      </c>
      <c r="C45" s="26" t="s">
        <v>106</v>
      </c>
      <c r="D45" s="27">
        <v>6</v>
      </c>
      <c r="E45" s="28" t="s">
        <v>37</v>
      </c>
      <c r="F45" s="29"/>
      <c r="G45" s="29"/>
      <c r="H45" s="29"/>
      <c r="I45" s="29"/>
      <c r="J45" s="29"/>
      <c r="K45" s="29"/>
      <c r="L45" s="29"/>
      <c r="M45" s="29"/>
      <c r="N45" s="30">
        <f t="shared" si="0"/>
        <v>0</v>
      </c>
    </row>
    <row r="46" spans="1:14" s="23" customFormat="1" ht="38.25" x14ac:dyDescent="0.2">
      <c r="A46" s="24" t="s">
        <v>168</v>
      </c>
      <c r="B46" s="25" t="s">
        <v>107</v>
      </c>
      <c r="C46" s="26" t="s">
        <v>108</v>
      </c>
      <c r="D46" s="27">
        <v>2</v>
      </c>
      <c r="E46" s="28" t="s">
        <v>37</v>
      </c>
      <c r="F46" s="29"/>
      <c r="G46" s="29"/>
      <c r="H46" s="29"/>
      <c r="I46" s="29"/>
      <c r="J46" s="29"/>
      <c r="K46" s="29"/>
      <c r="L46" s="29"/>
      <c r="M46" s="29"/>
      <c r="N46" s="30">
        <f t="shared" si="0"/>
        <v>0</v>
      </c>
    </row>
    <row r="47" spans="1:14" s="23" customFormat="1" ht="38.25" x14ac:dyDescent="0.2">
      <c r="A47" s="24" t="s">
        <v>169</v>
      </c>
      <c r="B47" s="25" t="s">
        <v>109</v>
      </c>
      <c r="C47" s="26" t="s">
        <v>110</v>
      </c>
      <c r="D47" s="27">
        <v>6</v>
      </c>
      <c r="E47" s="28" t="s">
        <v>37</v>
      </c>
      <c r="F47" s="29"/>
      <c r="G47" s="29"/>
      <c r="H47" s="29"/>
      <c r="I47" s="29"/>
      <c r="J47" s="29"/>
      <c r="K47" s="29"/>
      <c r="L47" s="29"/>
      <c r="M47" s="29"/>
      <c r="N47" s="30">
        <f t="shared" si="0"/>
        <v>0</v>
      </c>
    </row>
    <row r="48" spans="1:14" s="23" customFormat="1" ht="38.25" x14ac:dyDescent="0.2">
      <c r="A48" s="24" t="s">
        <v>170</v>
      </c>
      <c r="B48" s="25" t="s">
        <v>111</v>
      </c>
      <c r="C48" s="26" t="s">
        <v>112</v>
      </c>
      <c r="D48" s="27">
        <v>2</v>
      </c>
      <c r="E48" s="28" t="s">
        <v>37</v>
      </c>
      <c r="F48" s="29"/>
      <c r="G48" s="29"/>
      <c r="H48" s="29"/>
      <c r="I48" s="29"/>
      <c r="J48" s="29"/>
      <c r="K48" s="29"/>
      <c r="L48" s="29"/>
      <c r="M48" s="29"/>
      <c r="N48" s="30">
        <f t="shared" si="0"/>
        <v>0</v>
      </c>
    </row>
    <row r="49" spans="1:14" s="23" customFormat="1" ht="25.5" x14ac:dyDescent="0.2">
      <c r="A49" s="24" t="s">
        <v>171</v>
      </c>
      <c r="B49" s="25" t="s">
        <v>105</v>
      </c>
      <c r="C49" s="26" t="s">
        <v>106</v>
      </c>
      <c r="D49" s="27">
        <v>2</v>
      </c>
      <c r="E49" s="28" t="s">
        <v>37</v>
      </c>
      <c r="F49" s="29"/>
      <c r="G49" s="29"/>
      <c r="H49" s="29"/>
      <c r="I49" s="29"/>
      <c r="J49" s="29"/>
      <c r="K49" s="29"/>
      <c r="L49" s="29"/>
      <c r="M49" s="29"/>
      <c r="N49" s="30">
        <f t="shared" si="0"/>
        <v>0</v>
      </c>
    </row>
    <row r="50" spans="1:14" s="23" customFormat="1" ht="38.25" x14ac:dyDescent="0.2">
      <c r="A50" s="24" t="s">
        <v>172</v>
      </c>
      <c r="B50" s="25" t="s">
        <v>113</v>
      </c>
      <c r="C50" s="26" t="s">
        <v>114</v>
      </c>
      <c r="D50" s="27">
        <v>2</v>
      </c>
      <c r="E50" s="28" t="s">
        <v>37</v>
      </c>
      <c r="F50" s="29"/>
      <c r="G50" s="29"/>
      <c r="H50" s="29"/>
      <c r="I50" s="29"/>
      <c r="J50" s="29"/>
      <c r="K50" s="29"/>
      <c r="L50" s="29"/>
      <c r="M50" s="29"/>
      <c r="N50" s="30">
        <f t="shared" si="0"/>
        <v>0</v>
      </c>
    </row>
    <row r="51" spans="1:14" s="23" customFormat="1" ht="25.5" x14ac:dyDescent="0.2">
      <c r="A51" s="24" t="s">
        <v>173</v>
      </c>
      <c r="B51" s="25" t="s">
        <v>115</v>
      </c>
      <c r="C51" s="26" t="s">
        <v>116</v>
      </c>
      <c r="D51" s="27">
        <v>3</v>
      </c>
      <c r="E51" s="28" t="s">
        <v>37</v>
      </c>
      <c r="F51" s="29"/>
      <c r="G51" s="29"/>
      <c r="H51" s="29"/>
      <c r="I51" s="29"/>
      <c r="J51" s="29"/>
      <c r="K51" s="29"/>
      <c r="L51" s="29"/>
      <c r="M51" s="29"/>
      <c r="N51" s="30">
        <f t="shared" si="0"/>
        <v>0</v>
      </c>
    </row>
    <row r="52" spans="1:14" s="23" customFormat="1" ht="38.25" x14ac:dyDescent="0.2">
      <c r="A52" s="24" t="s">
        <v>174</v>
      </c>
      <c r="B52" s="25" t="s">
        <v>117</v>
      </c>
      <c r="C52" s="26" t="s">
        <v>118</v>
      </c>
      <c r="D52" s="27">
        <v>400</v>
      </c>
      <c r="E52" s="28" t="s">
        <v>36</v>
      </c>
      <c r="F52" s="29"/>
      <c r="G52" s="29"/>
      <c r="H52" s="29"/>
      <c r="I52" s="29"/>
      <c r="J52" s="29"/>
      <c r="K52" s="29"/>
      <c r="L52" s="29"/>
      <c r="M52" s="29"/>
      <c r="N52" s="30">
        <f t="shared" si="0"/>
        <v>0</v>
      </c>
    </row>
    <row r="53" spans="1:14" s="23" customFormat="1" ht="38.25" x14ac:dyDescent="0.2">
      <c r="A53" s="24" t="s">
        <v>175</v>
      </c>
      <c r="B53" s="25" t="s">
        <v>119</v>
      </c>
      <c r="C53" s="26" t="s">
        <v>120</v>
      </c>
      <c r="D53" s="27">
        <v>4</v>
      </c>
      <c r="E53" s="28" t="s">
        <v>36</v>
      </c>
      <c r="F53" s="29"/>
      <c r="G53" s="29"/>
      <c r="H53" s="29"/>
      <c r="I53" s="29"/>
      <c r="J53" s="29"/>
      <c r="K53" s="29"/>
      <c r="L53" s="29"/>
      <c r="M53" s="29"/>
      <c r="N53" s="30">
        <f t="shared" si="0"/>
        <v>0</v>
      </c>
    </row>
    <row r="54" spans="1:14" s="23" customFormat="1" ht="38.25" x14ac:dyDescent="0.2">
      <c r="A54" s="24" t="s">
        <v>176</v>
      </c>
      <c r="B54" s="25" t="s">
        <v>121</v>
      </c>
      <c r="C54" s="26" t="s">
        <v>122</v>
      </c>
      <c r="D54" s="27">
        <v>10</v>
      </c>
      <c r="E54" s="28" t="s">
        <v>37</v>
      </c>
      <c r="F54" s="29"/>
      <c r="G54" s="29"/>
      <c r="H54" s="29"/>
      <c r="I54" s="29"/>
      <c r="J54" s="29"/>
      <c r="K54" s="29"/>
      <c r="L54" s="29"/>
      <c r="M54" s="29"/>
      <c r="N54" s="30">
        <f t="shared" si="0"/>
        <v>0</v>
      </c>
    </row>
    <row r="55" spans="1:14" s="23" customFormat="1" ht="38.25" x14ac:dyDescent="0.2">
      <c r="A55" s="24" t="s">
        <v>177</v>
      </c>
      <c r="B55" s="25" t="s">
        <v>123</v>
      </c>
      <c r="C55" s="26" t="s">
        <v>124</v>
      </c>
      <c r="D55" s="27">
        <v>12</v>
      </c>
      <c r="E55" s="28" t="s">
        <v>37</v>
      </c>
      <c r="F55" s="29"/>
      <c r="G55" s="29"/>
      <c r="H55" s="29"/>
      <c r="I55" s="29"/>
      <c r="J55" s="29"/>
      <c r="K55" s="29"/>
      <c r="L55" s="29"/>
      <c r="M55" s="29"/>
      <c r="N55" s="30">
        <f t="shared" si="0"/>
        <v>0</v>
      </c>
    </row>
    <row r="56" spans="1:14" s="23" customFormat="1" ht="38.25" x14ac:dyDescent="0.2">
      <c r="A56" s="24" t="s">
        <v>178</v>
      </c>
      <c r="B56" s="25" t="s">
        <v>125</v>
      </c>
      <c r="C56" s="26" t="s">
        <v>126</v>
      </c>
      <c r="D56" s="27">
        <v>8</v>
      </c>
      <c r="E56" s="28" t="s">
        <v>37</v>
      </c>
      <c r="F56" s="29"/>
      <c r="G56" s="29"/>
      <c r="H56" s="29"/>
      <c r="I56" s="29"/>
      <c r="J56" s="29"/>
      <c r="K56" s="29"/>
      <c r="L56" s="29"/>
      <c r="M56" s="29"/>
      <c r="N56" s="30">
        <f t="shared" si="0"/>
        <v>0</v>
      </c>
    </row>
    <row r="57" spans="1:14" s="23" customFormat="1" ht="25.5" x14ac:dyDescent="0.2">
      <c r="A57" s="24" t="s">
        <v>179</v>
      </c>
      <c r="B57" s="25" t="s">
        <v>127</v>
      </c>
      <c r="C57" s="26" t="s">
        <v>128</v>
      </c>
      <c r="D57" s="27">
        <v>6</v>
      </c>
      <c r="E57" s="28" t="s">
        <v>37</v>
      </c>
      <c r="F57" s="29"/>
      <c r="G57" s="29"/>
      <c r="H57" s="29"/>
      <c r="I57" s="29"/>
      <c r="J57" s="29"/>
      <c r="K57" s="29"/>
      <c r="L57" s="29"/>
      <c r="M57" s="29"/>
      <c r="N57" s="30">
        <f t="shared" si="0"/>
        <v>0</v>
      </c>
    </row>
    <row r="58" spans="1:14" s="23" customFormat="1" ht="12.75" x14ac:dyDescent="0.2">
      <c r="A58" s="24" t="s">
        <v>180</v>
      </c>
      <c r="B58" s="25" t="s">
        <v>129</v>
      </c>
      <c r="C58" s="26" t="s">
        <v>130</v>
      </c>
      <c r="D58" s="27">
        <v>2</v>
      </c>
      <c r="E58" s="28" t="s">
        <v>37</v>
      </c>
      <c r="F58" s="29"/>
      <c r="G58" s="29"/>
      <c r="H58" s="29"/>
      <c r="I58" s="29"/>
      <c r="J58" s="29"/>
      <c r="K58" s="29"/>
      <c r="L58" s="29"/>
      <c r="M58" s="29"/>
      <c r="N58" s="30">
        <f t="shared" si="0"/>
        <v>0</v>
      </c>
    </row>
    <row r="59" spans="1:14" s="23" customFormat="1" ht="12.75" x14ac:dyDescent="0.2">
      <c r="A59" s="24" t="s">
        <v>180</v>
      </c>
      <c r="B59" s="25" t="s">
        <v>131</v>
      </c>
      <c r="C59" s="26" t="s">
        <v>132</v>
      </c>
      <c r="D59" s="27">
        <v>2</v>
      </c>
      <c r="E59" s="28" t="s">
        <v>37</v>
      </c>
      <c r="F59" s="29"/>
      <c r="G59" s="29"/>
      <c r="H59" s="29"/>
      <c r="I59" s="29"/>
      <c r="J59" s="29"/>
      <c r="K59" s="29"/>
      <c r="L59" s="29"/>
      <c r="M59" s="29"/>
      <c r="N59" s="30">
        <f t="shared" si="0"/>
        <v>0</v>
      </c>
    </row>
    <row r="60" spans="1:14" s="23" customFormat="1" ht="25.5" x14ac:dyDescent="0.2">
      <c r="A60" s="24" t="s">
        <v>180</v>
      </c>
      <c r="B60" s="25" t="s">
        <v>133</v>
      </c>
      <c r="C60" s="26" t="s">
        <v>134</v>
      </c>
      <c r="D60" s="27">
        <v>2</v>
      </c>
      <c r="E60" s="28" t="s">
        <v>37</v>
      </c>
      <c r="F60" s="29"/>
      <c r="G60" s="29"/>
      <c r="H60" s="29"/>
      <c r="I60" s="29"/>
      <c r="J60" s="29"/>
      <c r="K60" s="29"/>
      <c r="L60" s="29"/>
      <c r="M60" s="29"/>
      <c r="N60" s="30">
        <f t="shared" si="0"/>
        <v>0</v>
      </c>
    </row>
    <row r="61" spans="1:14" s="23" customFormat="1" ht="38.25" x14ac:dyDescent="0.2">
      <c r="A61" s="24" t="s">
        <v>181</v>
      </c>
      <c r="B61" s="25" t="s">
        <v>135</v>
      </c>
      <c r="C61" s="26" t="s">
        <v>136</v>
      </c>
      <c r="D61" s="27">
        <v>1</v>
      </c>
      <c r="E61" s="28" t="s">
        <v>137</v>
      </c>
      <c r="F61" s="29"/>
      <c r="G61" s="29"/>
      <c r="H61" s="29"/>
      <c r="I61" s="29"/>
      <c r="J61" s="29"/>
      <c r="K61" s="29"/>
      <c r="L61" s="29"/>
      <c r="M61" s="29"/>
      <c r="N61" s="30">
        <f t="shared" si="0"/>
        <v>0</v>
      </c>
    </row>
    <row r="62" spans="1:14" s="23" customFormat="1" ht="38.25" x14ac:dyDescent="0.2">
      <c r="A62" s="24" t="s">
        <v>181</v>
      </c>
      <c r="B62" s="25" t="s">
        <v>138</v>
      </c>
      <c r="C62" s="26" t="s">
        <v>139</v>
      </c>
      <c r="D62" s="27">
        <v>1</v>
      </c>
      <c r="E62" s="28" t="s">
        <v>137</v>
      </c>
      <c r="F62" s="29"/>
      <c r="G62" s="29"/>
      <c r="H62" s="29"/>
      <c r="I62" s="29"/>
      <c r="J62" s="29"/>
      <c r="K62" s="29"/>
      <c r="L62" s="29"/>
      <c r="M62" s="29"/>
      <c r="N62" s="30">
        <f t="shared" si="0"/>
        <v>0</v>
      </c>
    </row>
    <row r="63" spans="1:14" s="23" customFormat="1" ht="38.25" x14ac:dyDescent="0.2">
      <c r="A63" s="24" t="s">
        <v>181</v>
      </c>
      <c r="B63" s="25" t="s">
        <v>140</v>
      </c>
      <c r="C63" s="26" t="s">
        <v>141</v>
      </c>
      <c r="D63" s="27">
        <v>1</v>
      </c>
      <c r="E63" s="28" t="s">
        <v>137</v>
      </c>
      <c r="F63" s="29"/>
      <c r="G63" s="29"/>
      <c r="H63" s="29"/>
      <c r="I63" s="29"/>
      <c r="J63" s="29"/>
      <c r="K63" s="29"/>
      <c r="L63" s="29"/>
      <c r="M63" s="29"/>
      <c r="N63" s="30">
        <f t="shared" si="0"/>
        <v>0</v>
      </c>
    </row>
    <row r="64" spans="1:14" s="23" customFormat="1" ht="13.5" customHeight="1" x14ac:dyDescent="0.2">
      <c r="A64" s="31"/>
      <c r="B64" s="31"/>
      <c r="C64" s="32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0" ht="13.5" customHeight="1" x14ac:dyDescent="0.2">
      <c r="A65" s="1" t="s">
        <v>142</v>
      </c>
      <c r="B65" s="1" t="s">
        <v>142</v>
      </c>
      <c r="C65" s="34" t="s">
        <v>143</v>
      </c>
      <c r="I65" s="35"/>
      <c r="J65" s="35"/>
    </row>
    <row r="66" spans="1:10" ht="12.95" customHeight="1" x14ac:dyDescent="0.2">
      <c r="C66" s="36" t="s">
        <v>144</v>
      </c>
      <c r="D66" s="37">
        <f>SUM(J12:J63)</f>
        <v>0</v>
      </c>
      <c r="I66" s="35"/>
      <c r="J66" s="35"/>
    </row>
    <row r="67" spans="1:10" ht="12.95" customHeight="1" x14ac:dyDescent="0.2">
      <c r="C67" s="36" t="s">
        <v>145</v>
      </c>
      <c r="D67" s="37">
        <f>SUM(K12:K63)</f>
        <v>0</v>
      </c>
      <c r="I67" s="35"/>
      <c r="J67" s="35"/>
    </row>
    <row r="68" spans="1:10" ht="12.95" customHeight="1" x14ac:dyDescent="0.2">
      <c r="C68" s="36" t="s">
        <v>146</v>
      </c>
      <c r="D68" s="37">
        <f>SUM(L12:L63)</f>
        <v>0</v>
      </c>
      <c r="I68" s="35"/>
      <c r="J68" s="35"/>
    </row>
    <row r="69" spans="1:10" ht="12.95" customHeight="1" x14ac:dyDescent="0.2">
      <c r="C69" s="38" t="s">
        <v>147</v>
      </c>
      <c r="D69" s="44">
        <f>SUM(M12:M63)</f>
        <v>0</v>
      </c>
      <c r="I69" s="35"/>
      <c r="J69" s="35"/>
    </row>
    <row r="70" spans="1:10" ht="13.5" customHeight="1" x14ac:dyDescent="0.2">
      <c r="C70" s="39" t="s">
        <v>148</v>
      </c>
      <c r="D70" s="40">
        <f>SUM(D66:D69)</f>
        <v>0</v>
      </c>
      <c r="F70" s="37"/>
      <c r="G70" s="37"/>
      <c r="H70" s="37"/>
      <c r="I70" s="37"/>
      <c r="J70" s="37"/>
    </row>
    <row r="71" spans="1:10" ht="12.95" customHeight="1" x14ac:dyDescent="0.2">
      <c r="F71" s="37"/>
      <c r="G71" s="37"/>
      <c r="H71" s="37"/>
      <c r="I71" s="37"/>
      <c r="J71" s="37"/>
    </row>
    <row r="72" spans="1:10" ht="12.95" customHeight="1" x14ac:dyDescent="0.2">
      <c r="C72" s="10" t="s">
        <v>149</v>
      </c>
      <c r="D72" s="37"/>
      <c r="E72" s="37"/>
      <c r="F72" s="37"/>
    </row>
    <row r="73" spans="1:10" ht="12.95" customHeight="1" x14ac:dyDescent="0.2">
      <c r="C73" s="10" t="s">
        <v>150</v>
      </c>
      <c r="D73" s="37"/>
      <c r="E73" s="37"/>
      <c r="F73" s="37">
        <f>M62</f>
        <v>0</v>
      </c>
    </row>
    <row r="74" spans="1:10" ht="12.95" customHeight="1" x14ac:dyDescent="0.2">
      <c r="C74" s="10"/>
      <c r="D74" s="37"/>
      <c r="E74" s="37"/>
      <c r="F74" s="37"/>
    </row>
    <row r="75" spans="1:10" ht="12.95" customHeight="1" x14ac:dyDescent="0.2">
      <c r="C75" s="10" t="s">
        <v>151</v>
      </c>
      <c r="D75" s="37"/>
      <c r="E75" s="37"/>
      <c r="F75" s="37"/>
    </row>
    <row r="76" spans="1:10" ht="12.95" customHeight="1" x14ac:dyDescent="0.2">
      <c r="C76" s="10" t="s">
        <v>152</v>
      </c>
      <c r="D76" s="45">
        <v>0.158</v>
      </c>
      <c r="E76" s="37"/>
      <c r="F76" s="37">
        <f t="shared" ref="F76:F81" si="1">D76*$D$67</f>
        <v>0</v>
      </c>
    </row>
    <row r="77" spans="1:10" ht="12.95" customHeight="1" x14ac:dyDescent="0.2">
      <c r="C77" s="10" t="s">
        <v>153</v>
      </c>
      <c r="D77" s="45">
        <v>5.0000000000000001E-3</v>
      </c>
      <c r="E77" s="37"/>
      <c r="F77" s="37">
        <f t="shared" si="1"/>
        <v>0</v>
      </c>
    </row>
    <row r="78" spans="1:10" ht="12.95" customHeight="1" x14ac:dyDescent="0.2">
      <c r="C78" s="10" t="s">
        <v>154</v>
      </c>
      <c r="D78" s="45">
        <v>5.1999999999999998E-2</v>
      </c>
      <c r="E78" s="37"/>
      <c r="F78" s="37">
        <f t="shared" si="1"/>
        <v>0</v>
      </c>
    </row>
    <row r="79" spans="1:10" ht="12.95" customHeight="1" x14ac:dyDescent="0.2">
      <c r="C79" s="10" t="s">
        <v>155</v>
      </c>
      <c r="D79" s="45">
        <v>2.5000000000000001E-3</v>
      </c>
      <c r="E79" s="37"/>
      <c r="F79" s="37">
        <f t="shared" si="1"/>
        <v>0</v>
      </c>
    </row>
    <row r="80" spans="1:10" ht="12.95" customHeight="1" x14ac:dyDescent="0.2">
      <c r="C80" s="10" t="s">
        <v>156</v>
      </c>
      <c r="D80" s="45">
        <v>8.5000000000000006E-3</v>
      </c>
      <c r="E80" s="37"/>
      <c r="F80" s="37">
        <f t="shared" si="1"/>
        <v>0</v>
      </c>
    </row>
    <row r="81" spans="1:10" ht="12.95" customHeight="1" x14ac:dyDescent="0.2">
      <c r="C81" s="10" t="s">
        <v>157</v>
      </c>
      <c r="D81" s="45">
        <v>2.5999999999999999E-3</v>
      </c>
      <c r="E81" s="37"/>
      <c r="F81" s="37">
        <f t="shared" si="1"/>
        <v>0</v>
      </c>
    </row>
    <row r="82" spans="1:10" ht="12.95" customHeight="1" x14ac:dyDescent="0.2">
      <c r="C82" s="10"/>
      <c r="D82" s="37"/>
      <c r="E82" s="37"/>
      <c r="F82" s="37"/>
    </row>
    <row r="83" spans="1:10" ht="13.5" customHeight="1" x14ac:dyDescent="0.2">
      <c r="A83" s="41"/>
      <c r="C83" s="34" t="s">
        <v>158</v>
      </c>
      <c r="I83" s="35"/>
      <c r="J83" s="35"/>
    </row>
    <row r="84" spans="1:10" ht="12.95" customHeight="1" x14ac:dyDescent="0.2">
      <c r="A84" s="41"/>
      <c r="B84" s="41"/>
      <c r="C84" s="36" t="s">
        <v>144</v>
      </c>
      <c r="D84" s="37">
        <f>D66</f>
        <v>0</v>
      </c>
      <c r="E84" s="41"/>
      <c r="F84" s="37"/>
      <c r="G84" s="37"/>
      <c r="H84" s="37"/>
      <c r="I84" s="37"/>
      <c r="J84" s="37"/>
    </row>
    <row r="85" spans="1:10" ht="12.95" customHeight="1" x14ac:dyDescent="0.2">
      <c r="A85" s="41"/>
      <c r="B85" s="41"/>
      <c r="C85" s="36" t="s">
        <v>145</v>
      </c>
      <c r="D85" s="37">
        <f>D67+F76+F77+F78+F79+F80+F81</f>
        <v>0</v>
      </c>
      <c r="E85" s="41"/>
      <c r="F85" s="37"/>
      <c r="G85" s="37"/>
      <c r="H85" s="37"/>
      <c r="I85" s="37"/>
      <c r="J85" s="37"/>
    </row>
    <row r="86" spans="1:10" ht="12.95" customHeight="1" x14ac:dyDescent="0.2">
      <c r="A86" s="41"/>
      <c r="B86" s="41"/>
      <c r="C86" s="36" t="s">
        <v>146</v>
      </c>
      <c r="D86" s="37">
        <f>D68</f>
        <v>0</v>
      </c>
      <c r="E86" s="41"/>
      <c r="F86" s="37"/>
      <c r="G86" s="37"/>
      <c r="H86" s="37"/>
      <c r="I86" s="37"/>
      <c r="J86" s="37"/>
    </row>
    <row r="87" spans="1:10" ht="12.95" customHeight="1" x14ac:dyDescent="0.2">
      <c r="A87" s="41"/>
      <c r="B87" s="41"/>
      <c r="C87" s="38" t="s">
        <v>147</v>
      </c>
      <c r="D87" s="29">
        <f>D69</f>
        <v>0</v>
      </c>
      <c r="E87" s="41"/>
      <c r="F87" s="37"/>
      <c r="G87" s="37"/>
      <c r="H87" s="37"/>
      <c r="I87" s="37"/>
      <c r="J87" s="37"/>
    </row>
    <row r="88" spans="1:10" ht="13.5" customHeight="1" x14ac:dyDescent="0.2">
      <c r="A88" s="41"/>
      <c r="B88" s="41"/>
      <c r="C88" s="39" t="s">
        <v>148</v>
      </c>
      <c r="D88" s="40">
        <f>SUM(D84:D87)</f>
        <v>0</v>
      </c>
      <c r="E88" s="41"/>
      <c r="F88" s="37"/>
      <c r="G88" s="37"/>
      <c r="H88" s="37"/>
      <c r="I88" s="37"/>
      <c r="J88" s="37"/>
    </row>
    <row r="89" spans="1:10" ht="12.95" customHeight="1" x14ac:dyDescent="0.2">
      <c r="A89" s="41"/>
      <c r="B89" s="41"/>
      <c r="D89" s="41"/>
      <c r="E89" s="41"/>
    </row>
    <row r="90" spans="1:10" ht="12.95" customHeight="1" x14ac:dyDescent="0.2">
      <c r="A90" s="42"/>
      <c r="B90" s="42"/>
      <c r="C90" s="43" t="s">
        <v>159</v>
      </c>
      <c r="D90" s="37">
        <v>0.1</v>
      </c>
      <c r="E90" s="37"/>
      <c r="F90" s="37">
        <f>D88*0.1</f>
        <v>0</v>
      </c>
    </row>
    <row r="91" spans="1:10" ht="12.95" customHeight="1" x14ac:dyDescent="0.2">
      <c r="A91" s="42"/>
      <c r="B91" s="42"/>
      <c r="C91" s="43" t="s">
        <v>160</v>
      </c>
      <c r="D91" s="37">
        <v>0.05</v>
      </c>
      <c r="E91" s="37"/>
      <c r="F91" s="37">
        <f>D88*0.05</f>
        <v>0</v>
      </c>
    </row>
    <row r="92" spans="1:10" ht="12.95" customHeight="1" x14ac:dyDescent="0.2">
      <c r="A92" s="42"/>
      <c r="B92" s="42"/>
      <c r="C92" s="43" t="s">
        <v>161</v>
      </c>
      <c r="D92" s="37"/>
      <c r="E92" s="37"/>
      <c r="F92" s="37">
        <f>F91+F90+D88</f>
        <v>0</v>
      </c>
    </row>
    <row r="93" spans="1:10" ht="12.95" customHeight="1" x14ac:dyDescent="0.2">
      <c r="A93" s="42"/>
      <c r="B93" s="42"/>
      <c r="C93" s="43" t="s">
        <v>162</v>
      </c>
      <c r="D93" s="37"/>
      <c r="E93" s="37"/>
      <c r="F93" s="37">
        <f>F92*0.19</f>
        <v>0</v>
      </c>
    </row>
    <row r="94" spans="1:10" ht="12.95" customHeight="1" x14ac:dyDescent="0.2">
      <c r="A94" s="42"/>
      <c r="B94" s="42"/>
      <c r="C94" s="43" t="s">
        <v>163</v>
      </c>
      <c r="D94" s="37"/>
      <c r="E94" s="37"/>
      <c r="F94" s="37">
        <f>SUM(F90:F93)</f>
        <v>0</v>
      </c>
    </row>
  </sheetData>
  <mergeCells count="2">
    <mergeCell ref="F8:I8"/>
    <mergeCell ref="J8:M8"/>
  </mergeCells>
  <printOptions horizontalCentered="1"/>
  <pageMargins left="0.35433070866141736" right="0.31496062992125984" top="0.59055118110236227" bottom="0.82677165354330717" header="0.39370078740157483" footer="0.55118110236220474"/>
  <pageSetup paperSize="9" scale="65" orientation="landscape" horizontalDpi="300" verticalDpi="300" r:id="rId1"/>
  <headerFooter>
    <oddFooter>Pagina &amp;P 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form_c4c5</vt:lpstr>
      <vt:lpstr>form_c4c5!Print_Titles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Geta</dc:creator>
  <cp:lastModifiedBy>geta</cp:lastModifiedBy>
  <cp:revision>1</cp:revision>
  <cp:lastPrinted>2017-03-14T16:26:27Z</cp:lastPrinted>
  <dcterms:created xsi:type="dcterms:W3CDTF">2006-07-31T09:08:54Z</dcterms:created>
  <dcterms:modified xsi:type="dcterms:W3CDTF">2017-03-14T18:02:54Z</dcterms:modified>
</cp:coreProperties>
</file>